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ibeiro\Downloads\Cleber\"/>
    </mc:Choice>
  </mc:AlternateContent>
  <bookViews>
    <workbookView xWindow="0" yWindow="0" windowWidth="28800" windowHeight="12180"/>
  </bookViews>
  <sheets>
    <sheet name="Comp. trnap. UEA ES 2025" sheetId="4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H15" i="4"/>
  <c r="H16" i="4" l="1"/>
  <c r="H8" i="4"/>
  <c r="I8" i="4" l="1"/>
  <c r="J8" i="4" s="1"/>
  <c r="J19" i="4" l="1"/>
  <c r="E22" i="4" s="1"/>
  <c r="E23" i="4" s="1"/>
</calcChain>
</file>

<file path=xl/sharedStrings.xml><?xml version="1.0" encoding="utf-8"?>
<sst xmlns="http://schemas.openxmlformats.org/spreadsheetml/2006/main" count="42" uniqueCount="42">
  <si>
    <t>ITEM</t>
  </si>
  <si>
    <t>MUNICÍPIO(s)</t>
  </si>
  <si>
    <t>TIPO/ NUMERAÇÃO</t>
  </si>
  <si>
    <t>Cachoeira do Arari,  Ponta de Pedras, Muaná e São Sebastião da Boa Vista</t>
  </si>
  <si>
    <t>TOTAL GERAL</t>
  </si>
  <si>
    <t>Valor Total 1º Turno</t>
  </si>
  <si>
    <t>(D=[A+B]xC) VALOR DO ITEM</t>
  </si>
  <si>
    <t xml:space="preserve">OBS2: </t>
  </si>
  <si>
    <t>OBS1: O licitante deverá preencher apenas o valor individual da hora voo  (células verdes) e a planilha calculará o valor total da proposta automaticamente.</t>
  </si>
  <si>
    <t>QUANT. AERONAVES NO ITEM</t>
  </si>
  <si>
    <t>TOTAL GLOBAL</t>
  </si>
  <si>
    <t>FONTES ORIGENS</t>
  </si>
  <si>
    <t>EVENTOS</t>
  </si>
  <si>
    <t>(C) VALOR INDIVIDUAL HORA VOO  (MÉDIA SANEADA)</t>
  </si>
  <si>
    <t>SEÇÃO DE ANÁLISE DE CUSTOS DAS CONTRATAÇÕES</t>
  </si>
  <si>
    <t>ANEXO I - PLANILHA PREÇOS ESTIMADOS - ARP PARA ELEIÇÕES SUPLEMENTARES 2025/2026</t>
  </si>
  <si>
    <t>(B) VALOR HORA/UNITÁRIO</t>
  </si>
  <si>
    <t>HELICÓPTERO</t>
  </si>
  <si>
    <t>EMAR TAXI AÉREO (Ajustado IPCA 04/2024 até 06/2025, índice %)</t>
  </si>
  <si>
    <t>2314976, fls, 1, 5</t>
  </si>
  <si>
    <t>HELISUL TAXI AEREO LTDA DL Dispensa de Licitação Nº 90007/2024 /UASG: 926918</t>
  </si>
  <si>
    <t>MAPA COMPARATIVO DE PREÇO -TRANSPORTES AÉREOS DE PESSOAS, URNAS ELETRÔNICAS E ACESSÓRIOS  PARA AS ELEIÇÕES 2025/2026 (eventos 2675047 e 2736983)</t>
  </si>
  <si>
    <t>(A) TOTAL H/VOO PARA O 1º TURNO DA ELEIÇÃO (DIST./RECOLH)</t>
  </si>
  <si>
    <t>HENRIMAR TAXI AEREO LTDA PE NºPregão:900272024 / UASG:200334</t>
  </si>
  <si>
    <t>AMBIPAR FLYONE SERVICO AEREO ESPECIALIZADO, COMERCIO E SERVICOSS/A</t>
  </si>
  <si>
    <t>HELISUL TAXI AEREO LTDA DL 00394585000171-1-000712/2024 DL 00394585000171-1-000712/2024</t>
  </si>
  <si>
    <t>HELISUL TAXI AEREO LTDA PE NºPregão:900192024 / UASG:200334</t>
  </si>
  <si>
    <t>HELIMARTE TAXI AEREO LTDA PE NºPregão:900122024 / UASG:260124</t>
  </si>
  <si>
    <t>BLUE AIR TAXI AEREO LTDA NºPregão:900362024 / UASG:925998</t>
  </si>
  <si>
    <t>2764511 fls, 4</t>
  </si>
  <si>
    <t>2764511 fls, 5</t>
  </si>
  <si>
    <t>2764511  fls, 6</t>
  </si>
  <si>
    <t>2764511  fls, 7</t>
  </si>
  <si>
    <t>2764511 fls, 8</t>
  </si>
  <si>
    <t>2764511 fls, 9</t>
  </si>
  <si>
    <t>2764511 fls, 10</t>
  </si>
  <si>
    <t>HENRIMAR TAXI AEREO LTDA NºPregão:900362024 / UASG:925998</t>
  </si>
  <si>
    <t>HELISUL TAXE AEREO LTDA NºPregão:900362024 / UASG:925998</t>
  </si>
  <si>
    <t>OMNI TAXI AEREO S/A - PE nº 90016/2024 - UASG: 193099</t>
  </si>
  <si>
    <t>38082,25*</t>
  </si>
  <si>
    <t>Obs.: n~são considerado na base de cálculo saneado*</t>
  </si>
  <si>
    <t>2764499 fls,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</si>
</sst>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0" fillId="2" borderId="0" xfId="0" applyFont="1" applyFill="1" applyBorder="1" applyAlignment="1">
      <alignment horizontal="center"/>
    </xf>
    <xf numFmtId="7" fontId="0" fillId="2" borderId="0" xfId="0" applyNumberFormat="1" applyFont="1" applyFill="1" applyAlignment="1">
      <alignment horizontal="right" vertical="center"/>
    </xf>
    <xf numFmtId="0" fontId="1" fillId="3" borderId="1" xfId="0" applyFont="1" applyFill="1" applyBorder="1"/>
    <xf numFmtId="7" fontId="0" fillId="3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0" fillId="5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89" zoomScaleNormal="89" workbookViewId="0">
      <selection activeCell="H17" sqref="H17"/>
    </sheetView>
  </sheetViews>
  <sheetFormatPr defaultRowHeight="15" x14ac:dyDescent="0.25"/>
  <cols>
    <col min="1" max="1" width="6.85546875" customWidth="1"/>
    <col min="2" max="2" width="16.28515625" customWidth="1"/>
    <col min="3" max="3" width="54.7109375" customWidth="1"/>
    <col min="4" max="4" width="17.5703125" customWidth="1"/>
    <col min="5" max="5" width="14" customWidth="1"/>
    <col min="6" max="6" width="12.42578125" customWidth="1"/>
    <col min="7" max="7" width="14.140625" customWidth="1"/>
    <col min="8" max="9" width="17.7109375" customWidth="1"/>
    <col min="10" max="10" width="18.7109375" customWidth="1"/>
  </cols>
  <sheetData>
    <row r="1" spans="1:10" ht="15.75" x14ac:dyDescent="0.25">
      <c r="F1" s="1"/>
      <c r="G1" s="2"/>
      <c r="H1" s="1"/>
    </row>
    <row r="2" spans="1:10" ht="15.75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.75" x14ac:dyDescent="0.25">
      <c r="F3" s="1"/>
      <c r="G3" s="2"/>
      <c r="H3" s="1"/>
    </row>
    <row r="4" spans="1:10" ht="18.75" x14ac:dyDescent="0.25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23"/>
    </row>
    <row r="7" spans="1:10" ht="82.5" customHeight="1" x14ac:dyDescent="0.25">
      <c r="A7" s="8" t="s">
        <v>0</v>
      </c>
      <c r="B7" s="8" t="s">
        <v>1</v>
      </c>
      <c r="C7" s="8" t="s">
        <v>11</v>
      </c>
      <c r="D7" s="8" t="s">
        <v>12</v>
      </c>
      <c r="E7" s="8" t="s">
        <v>2</v>
      </c>
      <c r="F7" s="8" t="s">
        <v>9</v>
      </c>
      <c r="G7" s="8" t="s">
        <v>22</v>
      </c>
      <c r="H7" s="8" t="s">
        <v>16</v>
      </c>
      <c r="I7" s="8" t="s">
        <v>13</v>
      </c>
      <c r="J7" s="8" t="s">
        <v>6</v>
      </c>
    </row>
    <row r="8" spans="1:10" ht="33.75" customHeight="1" x14ac:dyDescent="0.25">
      <c r="A8" s="25">
        <v>1</v>
      </c>
      <c r="B8" s="26" t="s">
        <v>3</v>
      </c>
      <c r="C8" s="10" t="s">
        <v>18</v>
      </c>
      <c r="D8" s="9" t="s">
        <v>19</v>
      </c>
      <c r="E8" s="26" t="s">
        <v>17</v>
      </c>
      <c r="F8" s="26">
        <v>1</v>
      </c>
      <c r="G8" s="26">
        <v>15</v>
      </c>
      <c r="H8" s="11">
        <f>(26350*6.367%+26350)</f>
        <v>28027.7</v>
      </c>
      <c r="I8" s="24">
        <f>AVERAGE(H8:H18)</f>
        <v>27568.16</v>
      </c>
      <c r="J8" s="29">
        <f>(G8*I8)</f>
        <v>413522.4</v>
      </c>
    </row>
    <row r="9" spans="1:10" ht="33.75" customHeight="1" x14ac:dyDescent="0.25">
      <c r="A9" s="25"/>
      <c r="B9" s="26"/>
      <c r="C9" s="10" t="s">
        <v>23</v>
      </c>
      <c r="D9" s="27" t="s">
        <v>29</v>
      </c>
      <c r="E9" s="26"/>
      <c r="F9" s="26"/>
      <c r="G9" s="26"/>
      <c r="H9" s="11">
        <v>19376.95</v>
      </c>
      <c r="I9" s="24"/>
      <c r="J9" s="29"/>
    </row>
    <row r="10" spans="1:10" ht="33.75" customHeight="1" x14ac:dyDescent="0.25">
      <c r="A10" s="25"/>
      <c r="B10" s="26"/>
      <c r="C10" s="10" t="s">
        <v>24</v>
      </c>
      <c r="D10" s="28"/>
      <c r="E10" s="26"/>
      <c r="F10" s="26"/>
      <c r="G10" s="26"/>
      <c r="H10" s="11">
        <v>22000</v>
      </c>
      <c r="I10" s="24"/>
      <c r="J10" s="29"/>
    </row>
    <row r="11" spans="1:10" ht="33.75" customHeight="1" x14ac:dyDescent="0.25">
      <c r="A11" s="25"/>
      <c r="B11" s="26"/>
      <c r="C11" s="10" t="s">
        <v>20</v>
      </c>
      <c r="D11" s="10" t="s">
        <v>30</v>
      </c>
      <c r="E11" s="26"/>
      <c r="F11" s="26"/>
      <c r="G11" s="26"/>
      <c r="H11" s="11">
        <v>23000</v>
      </c>
      <c r="I11" s="24"/>
      <c r="J11" s="29"/>
    </row>
    <row r="12" spans="1:10" ht="33.75" customHeight="1" x14ac:dyDescent="0.25">
      <c r="A12" s="25"/>
      <c r="B12" s="26"/>
      <c r="C12" s="10" t="s">
        <v>25</v>
      </c>
      <c r="D12" s="10" t="s">
        <v>31</v>
      </c>
      <c r="E12" s="26"/>
      <c r="F12" s="26"/>
      <c r="G12" s="26"/>
      <c r="H12" s="11">
        <v>22700</v>
      </c>
      <c r="I12" s="24"/>
      <c r="J12" s="29"/>
    </row>
    <row r="13" spans="1:10" ht="33.75" customHeight="1" x14ac:dyDescent="0.25">
      <c r="A13" s="25"/>
      <c r="B13" s="26"/>
      <c r="C13" s="10" t="s">
        <v>26</v>
      </c>
      <c r="D13" s="10" t="s">
        <v>32</v>
      </c>
      <c r="E13" s="26"/>
      <c r="F13" s="26"/>
      <c r="G13" s="26"/>
      <c r="H13" s="11" t="s">
        <v>39</v>
      </c>
      <c r="I13" s="24"/>
      <c r="J13" s="29"/>
    </row>
    <row r="14" spans="1:10" ht="33.75" customHeight="1" x14ac:dyDescent="0.25">
      <c r="A14" s="25"/>
      <c r="B14" s="26"/>
      <c r="C14" s="10" t="s">
        <v>27</v>
      </c>
      <c r="D14" s="10" t="s">
        <v>33</v>
      </c>
      <c r="E14" s="26"/>
      <c r="F14" s="26"/>
      <c r="G14" s="26"/>
      <c r="H14" s="11">
        <v>18500</v>
      </c>
      <c r="I14" s="24"/>
      <c r="J14" s="29"/>
    </row>
    <row r="15" spans="1:10" ht="33.75" customHeight="1" x14ac:dyDescent="0.25">
      <c r="A15" s="25"/>
      <c r="B15" s="26"/>
      <c r="C15" s="10" t="s">
        <v>28</v>
      </c>
      <c r="D15" s="10" t="s">
        <v>34</v>
      </c>
      <c r="E15" s="26"/>
      <c r="F15" s="26"/>
      <c r="G15" s="26"/>
      <c r="H15" s="11">
        <f>(16200000/2160*4)</f>
        <v>30000</v>
      </c>
      <c r="I15" s="24"/>
      <c r="J15" s="29"/>
    </row>
    <row r="16" spans="1:10" ht="35.25" customHeight="1" x14ac:dyDescent="0.25">
      <c r="A16" s="25"/>
      <c r="B16" s="26"/>
      <c r="C16" s="10" t="s">
        <v>36</v>
      </c>
      <c r="D16" s="27" t="s">
        <v>35</v>
      </c>
      <c r="E16" s="26"/>
      <c r="F16" s="26"/>
      <c r="G16" s="26"/>
      <c r="H16" s="12">
        <f>(17640000/2190*4)</f>
        <v>32219.18</v>
      </c>
      <c r="I16" s="24"/>
      <c r="J16" s="29"/>
    </row>
    <row r="17" spans="1:10" ht="35.25" customHeight="1" x14ac:dyDescent="0.25">
      <c r="A17" s="25"/>
      <c r="B17" s="26"/>
      <c r="C17" s="9" t="s">
        <v>37</v>
      </c>
      <c r="D17" s="28"/>
      <c r="E17" s="26"/>
      <c r="F17" s="26"/>
      <c r="G17" s="26"/>
      <c r="H17" s="11">
        <f>(26120000/2190*4)</f>
        <v>47707.76</v>
      </c>
      <c r="I17" s="24"/>
      <c r="J17" s="29"/>
    </row>
    <row r="18" spans="1:10" ht="35.25" customHeight="1" x14ac:dyDescent="0.25">
      <c r="A18" s="25"/>
      <c r="B18" s="26"/>
      <c r="C18" s="10" t="s">
        <v>38</v>
      </c>
      <c r="D18" s="14" t="s">
        <v>41</v>
      </c>
      <c r="E18" s="26"/>
      <c r="F18" s="26"/>
      <c r="G18" s="26"/>
      <c r="H18" s="11">
        <v>32150</v>
      </c>
      <c r="I18" s="24"/>
      <c r="J18" s="29"/>
    </row>
    <row r="19" spans="1:10" x14ac:dyDescent="0.25">
      <c r="A19" s="16" t="s">
        <v>4</v>
      </c>
      <c r="B19" s="17"/>
      <c r="C19" s="17"/>
      <c r="D19" s="17"/>
      <c r="E19" s="17"/>
      <c r="F19" s="17"/>
      <c r="G19" s="17"/>
      <c r="H19" s="17"/>
      <c r="I19" s="18"/>
      <c r="J19" s="13">
        <f>SUM(J8:J18)</f>
        <v>413522.4</v>
      </c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.75" customHeight="1" x14ac:dyDescent="0.25">
      <c r="A21" s="21" t="s">
        <v>8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6" t="s">
        <v>7</v>
      </c>
      <c r="B22" s="6" t="s">
        <v>5</v>
      </c>
      <c r="C22" s="6"/>
      <c r="D22" s="6"/>
      <c r="E22" s="7">
        <f>(J19)</f>
        <v>413522.4</v>
      </c>
      <c r="F22" s="3"/>
      <c r="G22" s="3"/>
      <c r="H22" s="3"/>
      <c r="I22" s="3"/>
      <c r="J22" s="3"/>
    </row>
    <row r="23" spans="1:10" x14ac:dyDescent="0.25">
      <c r="A23" s="20" t="s">
        <v>10</v>
      </c>
      <c r="B23" s="20"/>
      <c r="C23" s="4"/>
      <c r="D23" s="4"/>
      <c r="E23" s="5">
        <f>(E22)</f>
        <v>413522.4</v>
      </c>
      <c r="F23" s="3"/>
      <c r="G23" s="3"/>
      <c r="H23" s="3"/>
      <c r="I23" s="3"/>
      <c r="J23" s="3"/>
    </row>
    <row r="25" spans="1:10" x14ac:dyDescent="0.25">
      <c r="C25" s="15" t="s">
        <v>40</v>
      </c>
      <c r="D25" s="15"/>
      <c r="E25" s="15"/>
      <c r="F25" s="15"/>
      <c r="G25" s="15"/>
    </row>
  </sheetData>
  <mergeCells count="16">
    <mergeCell ref="C25:G25"/>
    <mergeCell ref="A19:I19"/>
    <mergeCell ref="A2:J2"/>
    <mergeCell ref="A23:B23"/>
    <mergeCell ref="A21:J21"/>
    <mergeCell ref="A4:J4"/>
    <mergeCell ref="A5:J5"/>
    <mergeCell ref="I8:I18"/>
    <mergeCell ref="J8:J18"/>
    <mergeCell ref="A8:A18"/>
    <mergeCell ref="B8:B18"/>
    <mergeCell ref="E8:E18"/>
    <mergeCell ref="F8:F18"/>
    <mergeCell ref="G8:G18"/>
    <mergeCell ref="D9:D10"/>
    <mergeCell ref="D16:D17"/>
  </mergeCells>
  <pageMargins left="0.51181102362204722" right="0.31496062992125984" top="0.78740157480314965" bottom="0.5118110236220472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Comp. trnap. UEA ES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Dilson Athias Mesquita</dc:creator>
  <cp:lastModifiedBy>Manoel Ribeiro Cordeiro</cp:lastModifiedBy>
  <cp:lastPrinted>2025-08-04T18:12:25Z</cp:lastPrinted>
  <dcterms:created xsi:type="dcterms:W3CDTF">2024-02-03T16:13:03Z</dcterms:created>
  <dcterms:modified xsi:type="dcterms:W3CDTF">2025-08-05T12:18:14Z</dcterms:modified>
</cp:coreProperties>
</file>